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"/>
    </mc:Choice>
  </mc:AlternateContent>
  <bookViews>
    <workbookView xWindow="1860" yWindow="0" windowWidth="16800" windowHeight="6750"/>
  </bookViews>
  <sheets>
    <sheet name="administratif" sheetId="1" r:id="rId1"/>
  </sheets>
  <definedNames>
    <definedName name="_xlnm.Print_Area" localSheetId="0">administratif!$A$1:$G$29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19" i="1"/>
  <c r="F18" i="1"/>
  <c r="F17" i="1"/>
  <c r="F16" i="1"/>
  <c r="F15" i="1"/>
  <c r="F14" i="1"/>
  <c r="F13" i="1"/>
  <c r="F12" i="1"/>
  <c r="F11" i="1"/>
  <c r="F10" i="1"/>
  <c r="F9" i="1"/>
  <c r="F8" i="1"/>
  <c r="F20" i="1" l="1"/>
  <c r="G20" i="1" s="1"/>
  <c r="E20" i="1"/>
</calcChain>
</file>

<file path=xl/sharedStrings.xml><?xml version="1.0" encoding="utf-8"?>
<sst xmlns="http://schemas.openxmlformats.org/spreadsheetml/2006/main" count="56" uniqueCount="53">
  <si>
    <t>Bâtiment :</t>
  </si>
  <si>
    <r>
      <t xml:space="preserve">Service </t>
    </r>
    <r>
      <rPr>
        <b/>
        <sz val="18"/>
        <rFont val="Arial"/>
        <family val="2"/>
      </rPr>
      <t>:</t>
    </r>
  </si>
  <si>
    <t>NOTE</t>
  </si>
  <si>
    <t>N° de pièce :</t>
  </si>
  <si>
    <t>Seuil d 'acceptabilité</t>
  </si>
  <si>
    <t>Date et heure du contrôle :</t>
  </si>
  <si>
    <t xml:space="preserve">Administratif 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</si>
  <si>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</si>
  <si>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</si>
  <si>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</si>
  <si>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</si>
  <si>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</si>
  <si>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Réceptacle déchets - sacherie</t>
  </si>
  <si>
    <t>propre et vide (niveau de remplissage)</t>
  </si>
  <si>
    <t>Meublants et rebords divers</t>
  </si>
  <si>
    <t>absence SA/empoussièrement</t>
  </si>
  <si>
    <t>Main courante et rebords divers, cadre signalétique…</t>
  </si>
  <si>
    <t>Faïence - lavabo  - robinetterie</t>
  </si>
  <si>
    <t>absence tartre/traces lavage/déchets/SA</t>
  </si>
  <si>
    <t>Accessoires (essuie-mains - porte savon)</t>
  </si>
  <si>
    <t>absence SA/empoussièrement/approvisionnement</t>
  </si>
  <si>
    <t>Parties hautes : luminaires….</t>
  </si>
  <si>
    <t>absence empoussièrement/SA/toiles d'araignée</t>
  </si>
  <si>
    <t>Eléments chauffants - aération - ventilation</t>
  </si>
  <si>
    <t>Murs</t>
  </si>
  <si>
    <t>absence SA / empoussièrement/toiles d'araignée</t>
  </si>
  <si>
    <t>Vitrerie intérieure</t>
  </si>
  <si>
    <t>absence traces de doigt/coulure/tache</t>
  </si>
  <si>
    <t>Porte : encadrement, poignée, interupteur, prises</t>
  </si>
  <si>
    <t xml:space="preserve">absence SA/empoussièrement </t>
  </si>
  <si>
    <t>Coins - plinthes</t>
  </si>
  <si>
    <t xml:space="preserve">absence empoussièrement/taches/SA/toiles d'araignée </t>
  </si>
  <si>
    <t>Sol</t>
  </si>
  <si>
    <t xml:space="preserve">absence déchets/SA/empoussièrement 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</si>
  <si>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</si>
  <si>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</si>
  <si>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</si>
  <si>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</si>
  <si>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</si>
  <si>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</si>
  <si>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>représentant  direction hôpital :</t>
  </si>
  <si>
    <t xml:space="preserve">A rectifier dans les 48 heures </t>
  </si>
  <si>
    <t>représentant la société :</t>
  </si>
  <si>
    <t>(nom et signature)</t>
  </si>
  <si>
    <t>Groupe hospitalier Sorbonne Univercité
Grille de contrôle</t>
  </si>
  <si>
    <t>Salle de réunion</t>
  </si>
  <si>
    <t>Salle de staff, cours</t>
  </si>
  <si>
    <t>Salle d'animation</t>
  </si>
  <si>
    <t>Bureau</t>
  </si>
  <si>
    <t>Accueil</t>
  </si>
  <si>
    <t>Bibliothèque</t>
  </si>
  <si>
    <t>Note
0 ou 1</t>
  </si>
  <si>
    <t>Zone 1
Zone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</si>
</sst>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b/>
      <sz val="20"/>
      <name val="Arial"/>
      <family val="2"/>
    </font>
    <font>
      <b/>
      <sz val="18"/>
      <color theme="0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/>
    <xf numFmtId="0" fontId="0" fillId="0" borderId="0" xfId="0" applyAlignment="1">
      <alignment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9" xfId="0" applyFont="1" applyFill="1" applyBorder="1"/>
    <xf numFmtId="0" fontId="0" fillId="0" borderId="11" xfId="0" applyBorder="1"/>
    <xf numFmtId="0" fontId="5" fillId="0" borderId="13" xfId="0" applyFont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 wrapText="1"/>
    </xf>
    <xf numFmtId="9" fontId="9" fillId="0" borderId="7" xfId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9" fontId="7" fillId="0" borderId="7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/>
    </xf>
  </cellXfs>
  <cellStyles count="2">
    <cellStyle name="Normal" xfId="0" builtinId="0"/>
    <cellStyle name="Pourcentage" xfId="1" builtinId="5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$G$1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3851275</xdr:colOff>
          <xdr:row>0</xdr:row>
          <xdr:rowOff>860424</xdr:rowOff>
        </xdr:from>
        <xdr:to>
          <xdr:col>2</xdr:col>
          <xdr:colOff>47625</xdr:colOff>
          <xdr:row>3</xdr:row>
          <xdr:rowOff>269875</xdr:rowOff>
        </xdr:to>
        <xdr:grpSp>
          <xdr:nvGrpSpPr>
            <xdr:cNvPr id="3" name="Groupe 2"/>
            <xdr:cNvGrpSpPr/>
          </xdr:nvGrpSpPr>
          <xdr:grpSpPr>
            <a:xfrm>
              <a:off x="3851275" y="860424"/>
              <a:ext cx="2987675" cy="895351"/>
              <a:chOff x="3851275" y="860424"/>
              <a:chExt cx="2990850" cy="895351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3851275" y="860424"/>
                <a:ext cx="263525" cy="2444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3851275" y="1181100"/>
                <a:ext cx="257175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3851275" y="1514475"/>
                <a:ext cx="257175" cy="2349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Option Button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6584950" y="876300"/>
                <a:ext cx="257175" cy="2413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" name="Option Button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6584950" y="1184275"/>
                <a:ext cx="257175" cy="2349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" name="Option Button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6584950" y="1511300"/>
                <a:ext cx="257175" cy="2444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3771900</xdr:colOff>
          <xdr:row>0</xdr:row>
          <xdr:rowOff>752475</xdr:rowOff>
        </xdr:from>
        <xdr:to>
          <xdr:col>2</xdr:col>
          <xdr:colOff>2562225</xdr:colOff>
          <xdr:row>4</xdr:row>
          <xdr:rowOff>66675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400050</xdr:colOff>
          <xdr:row>4</xdr:row>
          <xdr:rowOff>28575</xdr:rowOff>
        </xdr:from>
        <xdr:to>
          <xdr:col>5</xdr:col>
          <xdr:colOff>685800</xdr:colOff>
          <xdr:row>4</xdr:row>
          <xdr:rowOff>447675</xdr:rowOff>
        </xdr:to>
        <xdr:grpSp>
          <xdr:nvGrpSpPr>
            <xdr:cNvPr id="4" name="Groupe 3"/>
            <xdr:cNvGrpSpPr/>
          </xdr:nvGrpSpPr>
          <xdr:grpSpPr>
            <a:xfrm>
              <a:off x="11210925" y="1800225"/>
              <a:ext cx="285750" cy="419100"/>
              <a:chOff x="11220450" y="1806575"/>
              <a:chExt cx="285750" cy="419100"/>
            </a:xfrm>
          </xdr:grpSpPr>
          <xdr:sp macro="" textlink="">
            <xdr:nvSpPr>
              <xdr:cNvPr id="1032" name="Option Button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 bwMode="auto">
              <a:xfrm>
                <a:off x="11223625" y="1806575"/>
                <a:ext cx="282575" cy="2254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Option Button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 bwMode="auto">
              <a:xfrm>
                <a:off x="11220450" y="1997075"/>
                <a:ext cx="285750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3</xdr:row>
          <xdr:rowOff>257175</xdr:rowOff>
        </xdr:from>
        <xdr:to>
          <xdr:col>6</xdr:col>
          <xdr:colOff>1171575</xdr:colOff>
          <xdr:row>5</xdr:row>
          <xdr:rowOff>0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23</xdr:row>
          <xdr:rowOff>0</xdr:rowOff>
        </xdr:from>
        <xdr:to>
          <xdr:col>3</xdr:col>
          <xdr:colOff>314325</xdr:colOff>
          <xdr:row>25</xdr:row>
          <xdr:rowOff>9525</xdr:rowOff>
        </xdr:to>
        <xdr:grpSp>
          <xdr:nvGrpSpPr>
            <xdr:cNvPr id="5" name="Groupe 4"/>
            <xdr:cNvGrpSpPr/>
          </xdr:nvGrpSpPr>
          <xdr:grpSpPr>
            <a:xfrm>
              <a:off x="9410700" y="6600825"/>
              <a:ext cx="304800" cy="409575"/>
              <a:chOff x="9410700" y="6410325"/>
              <a:chExt cx="304800" cy="409575"/>
            </a:xfrm>
          </xdr:grpSpPr>
          <xdr:sp macro="" textlink="">
            <xdr:nvSpPr>
              <xdr:cNvPr id="1035" name="Option Button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 bwMode="auto">
              <a:xfrm>
                <a:off x="9410700" y="64103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 bwMode="auto">
              <a:xfrm>
                <a:off x="9410700" y="66008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22</xdr:row>
          <xdr:rowOff>123825</xdr:rowOff>
        </xdr:from>
        <xdr:to>
          <xdr:col>3</xdr:col>
          <xdr:colOff>266700</xdr:colOff>
          <xdr:row>25</xdr:row>
          <xdr:rowOff>57150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G29"/>
  <sheetViews>
    <sheetView tabSelected="1" zoomScaleNormal="100" zoomScaleSheetLayoutView="75" workbookViewId="0">
      <selection activeCell="B11" sqref="B11:C11"/>
    </sheetView>
  </sheetViews>
  <sheetFormatPr baseColWidth="10" defaultColWidth="11.42578125" defaultRowHeight="15" x14ac:dyDescent="0.2"/>
  <cols>
    <col min="1" max="1" width="61.140625" style="25" customWidth="1"/>
    <col min="2" max="2" width="40.7109375" style="49" customWidth="1"/>
    <col min="3" max="3" width="39.140625" style="49" customWidth="1"/>
    <col min="4" max="4" width="10.42578125" style="25" customWidth="1"/>
    <col min="5" max="5" width="10.7109375" style="50" customWidth="1"/>
    <col min="6" max="6" width="12" style="50" customWidth="1"/>
    <col min="7" max="7" width="18.7109375" style="25" customWidth="1"/>
    <col min="8" max="16384" width="11.42578125" style="25"/>
  </cols>
  <sheetData>
    <row r="1" spans="1:7" s="3" customFormat="1" ht="69" customHeight="1" x14ac:dyDescent="0.2">
      <c r="A1" s="1"/>
      <c r="B1" s="63" t="s">
        <v>44</v>
      </c>
      <c r="C1" s="63"/>
      <c r="D1" s="63"/>
      <c r="E1" s="2"/>
      <c r="F1" s="2"/>
      <c r="G1" s="55">
        <v>2</v>
      </c>
    </row>
    <row r="2" spans="1:7" s="3" customFormat="1" ht="18.75" customHeight="1" x14ac:dyDescent="0.2">
      <c r="A2" s="4" t="s">
        <v>0</v>
      </c>
      <c r="B2" s="51" t="s">
        <v>48</v>
      </c>
      <c r="C2" s="51" t="s">
        <v>45</v>
      </c>
      <c r="D2" s="5"/>
      <c r="E2" s="6"/>
      <c r="F2" s="70"/>
      <c r="G2" s="7"/>
    </row>
    <row r="3" spans="1:7" s="3" customFormat="1" ht="29.25" customHeight="1" x14ac:dyDescent="0.2">
      <c r="A3" s="4" t="s">
        <v>1</v>
      </c>
      <c r="B3" s="51" t="s">
        <v>49</v>
      </c>
      <c r="C3" s="51" t="s">
        <v>46</v>
      </c>
      <c r="D3" s="5"/>
      <c r="E3" s="6" t="s">
        <v>2</v>
      </c>
      <c r="F3" s="6"/>
      <c r="G3" s="7"/>
    </row>
    <row r="4" spans="1:7" s="3" customFormat="1" ht="22.5" customHeight="1" x14ac:dyDescent="0.2">
      <c r="A4" s="8" t="s">
        <v>3</v>
      </c>
      <c r="B4" s="51" t="s">
        <v>50</v>
      </c>
      <c r="C4" s="51" t="s">
        <v>47</v>
      </c>
      <c r="D4" s="9"/>
      <c r="E4" s="64" t="s">
        <v>4</v>
      </c>
      <c r="F4" s="65"/>
      <c r="G4" s="66"/>
    </row>
    <row r="5" spans="1:7" s="3" customFormat="1" ht="39.950000000000003" customHeight="1" thickBot="1" x14ac:dyDescent="0.25">
      <c r="A5" s="8" t="s">
        <v>5</v>
      </c>
      <c r="B5" s="67" t="s">
        <v>6</v>
      </c>
      <c r="C5" s="67"/>
      <c r="D5" s="67"/>
      <c r="E5" s="62" t="s">
        <v>52</v>
      </c>
      <c r="F5" s="62"/>
      <c r="G5" s="54">
        <f>IF(G1=1,0.8,0.85)</f>
        <v>0.85</v>
      </c>
    </row>
    <row r="6" spans="1:7" s="15" customFormat="1" ht="15.75" x14ac:dyDescent="0.2">
      <c r="A6" s="10"/>
      <c r="B6" s="11"/>
      <c r="C6" s="11"/>
      <c r="D6" s="12"/>
      <c r="E6" s="13"/>
      <c r="F6" s="13"/>
      <c r="G6" s="14"/>
    </row>
    <row r="7" spans="1:7" s="15" customFormat="1" ht="31.5" x14ac:dyDescent="0.2">
      <c r="A7" s="16" t="s">
        <v>7</v>
      </c>
      <c r="B7" s="60" t="s">
        <v>8</v>
      </c>
      <c r="C7" s="61"/>
      <c r="D7" s="17" t="s">
        <v>51</v>
      </c>
      <c r="E7" s="18" t="s">
        <v>9</v>
      </c>
      <c r="F7" s="18" t="s">
        <v>10</v>
      </c>
      <c r="G7" s="19" t="s">
        <v>11</v>
      </c>
    </row>
    <row r="8" spans="1:7" ht="18" customHeight="1" x14ac:dyDescent="0.2">
      <c r="A8" s="20" t="s">
        <v>12</v>
      </c>
      <c r="B8" s="58" t="s">
        <v>13</v>
      </c>
      <c r="C8" s="59"/>
      <c r="D8" s="21"/>
      <c r="E8" s="22">
        <v>0.5</v>
      </c>
      <c r="F8" s="23">
        <f>IF(E8="X",0,D8*E8)</f>
        <v>0</v>
      </c>
      <c r="G8" s="24"/>
    </row>
    <row r="9" spans="1:7" ht="18" customHeight="1" x14ac:dyDescent="0.2">
      <c r="A9" s="20" t="s">
        <v>14</v>
      </c>
      <c r="B9" s="58" t="s">
        <v>15</v>
      </c>
      <c r="C9" s="59"/>
      <c r="D9" s="21"/>
      <c r="E9" s="22">
        <v>1</v>
      </c>
      <c r="F9" s="26">
        <f t="shared" ref="F9:F19" si="0">IF(E9="X",0,D9*E9)</f>
        <v>0</v>
      </c>
      <c r="G9" s="24"/>
    </row>
    <row r="10" spans="1:7" ht="18" customHeight="1" x14ac:dyDescent="0.2">
      <c r="A10" s="20" t="s">
        <v>16</v>
      </c>
      <c r="B10" s="58" t="s">
        <v>15</v>
      </c>
      <c r="C10" s="59"/>
      <c r="D10" s="21"/>
      <c r="E10" s="22">
        <v>1</v>
      </c>
      <c r="F10" s="26">
        <f t="shared" si="0"/>
        <v>0</v>
      </c>
      <c r="G10" s="24"/>
    </row>
    <row r="11" spans="1:7" ht="18" customHeight="1" x14ac:dyDescent="0.2">
      <c r="A11" s="20" t="s">
        <v>17</v>
      </c>
      <c r="B11" s="58" t="s">
        <v>18</v>
      </c>
      <c r="C11" s="59"/>
      <c r="D11" s="21"/>
      <c r="E11" s="22">
        <v>0.5</v>
      </c>
      <c r="F11" s="26">
        <f t="shared" si="0"/>
        <v>0</v>
      </c>
      <c r="G11" s="24"/>
    </row>
    <row r="12" spans="1:7" ht="18" customHeight="1" x14ac:dyDescent="0.2">
      <c r="A12" s="27" t="s">
        <v>19</v>
      </c>
      <c r="B12" s="58" t="s">
        <v>20</v>
      </c>
      <c r="C12" s="59"/>
      <c r="D12" s="21"/>
      <c r="E12" s="22">
        <v>0.5</v>
      </c>
      <c r="F12" s="26">
        <f t="shared" si="0"/>
        <v>0</v>
      </c>
      <c r="G12" s="28"/>
    </row>
    <row r="13" spans="1:7" ht="18" customHeight="1" x14ac:dyDescent="0.2">
      <c r="A13" s="27" t="s">
        <v>21</v>
      </c>
      <c r="B13" s="58" t="s">
        <v>22</v>
      </c>
      <c r="C13" s="59"/>
      <c r="D13" s="21"/>
      <c r="E13" s="22">
        <v>1</v>
      </c>
      <c r="F13" s="26">
        <f t="shared" si="0"/>
        <v>0</v>
      </c>
      <c r="G13" s="28"/>
    </row>
    <row r="14" spans="1:7" ht="18" customHeight="1" x14ac:dyDescent="0.2">
      <c r="A14" s="27" t="s">
        <v>23</v>
      </c>
      <c r="B14" s="58" t="s">
        <v>15</v>
      </c>
      <c r="C14" s="59"/>
      <c r="D14" s="21"/>
      <c r="E14" s="22">
        <v>1</v>
      </c>
      <c r="F14" s="26">
        <f t="shared" si="0"/>
        <v>0</v>
      </c>
      <c r="G14" s="28"/>
    </row>
    <row r="15" spans="1:7" ht="18" customHeight="1" x14ac:dyDescent="0.2">
      <c r="A15" s="20" t="s">
        <v>24</v>
      </c>
      <c r="B15" s="58" t="s">
        <v>25</v>
      </c>
      <c r="C15" s="59"/>
      <c r="D15" s="21"/>
      <c r="E15" s="22">
        <v>1</v>
      </c>
      <c r="F15" s="26">
        <f t="shared" si="0"/>
        <v>0</v>
      </c>
      <c r="G15" s="24"/>
    </row>
    <row r="16" spans="1:7" ht="18" customHeight="1" x14ac:dyDescent="0.2">
      <c r="A16" s="27" t="s">
        <v>26</v>
      </c>
      <c r="B16" s="58" t="s">
        <v>27</v>
      </c>
      <c r="C16" s="59"/>
      <c r="D16" s="21"/>
      <c r="E16" s="22">
        <v>0.5</v>
      </c>
      <c r="F16" s="26">
        <f t="shared" si="0"/>
        <v>0</v>
      </c>
      <c r="G16" s="28"/>
    </row>
    <row r="17" spans="1:7" ht="18" customHeight="1" x14ac:dyDescent="0.2">
      <c r="A17" s="27" t="s">
        <v>28</v>
      </c>
      <c r="B17" s="58" t="s">
        <v>29</v>
      </c>
      <c r="C17" s="59"/>
      <c r="D17" s="21"/>
      <c r="E17" s="22">
        <v>1</v>
      </c>
      <c r="F17" s="26">
        <f t="shared" si="0"/>
        <v>0</v>
      </c>
      <c r="G17" s="28"/>
    </row>
    <row r="18" spans="1:7" ht="18" customHeight="1" x14ac:dyDescent="0.2">
      <c r="A18" s="20" t="s">
        <v>30</v>
      </c>
      <c r="B18" s="58" t="s">
        <v>31</v>
      </c>
      <c r="C18" s="59"/>
      <c r="D18" s="21"/>
      <c r="E18" s="22">
        <v>1</v>
      </c>
      <c r="F18" s="26">
        <f t="shared" si="0"/>
        <v>0</v>
      </c>
      <c r="G18" s="24"/>
    </row>
    <row r="19" spans="1:7" ht="18" customHeight="1" x14ac:dyDescent="0.2">
      <c r="A19" s="27" t="s">
        <v>32</v>
      </c>
      <c r="B19" s="58" t="s">
        <v>33</v>
      </c>
      <c r="C19" s="59"/>
      <c r="D19" s="21"/>
      <c r="E19" s="22">
        <v>1</v>
      </c>
      <c r="F19" s="26">
        <f t="shared" si="0"/>
        <v>0</v>
      </c>
      <c r="G19" s="28"/>
    </row>
    <row r="20" spans="1:7" ht="16.5" thickBot="1" x14ac:dyDescent="0.25">
      <c r="A20" s="29"/>
      <c r="B20" s="30"/>
      <c r="C20" s="30"/>
      <c r="D20" s="31"/>
      <c r="E20" s="52">
        <f>SUM(E8:E19)</f>
        <v>10</v>
      </c>
      <c r="F20" s="53">
        <f>SUM(F8:F19)</f>
        <v>0</v>
      </c>
      <c r="G20" s="56">
        <f>F20/E20</f>
        <v>0</v>
      </c>
    </row>
    <row r="21" spans="1:7" ht="15.75" x14ac:dyDescent="0.2">
      <c r="A21" s="32" t="s">
        <v>34</v>
      </c>
      <c r="B21" s="33" t="s">
        <v>35</v>
      </c>
      <c r="C21" s="33"/>
      <c r="D21" s="34"/>
      <c r="E21" s="35"/>
      <c r="F21" s="36"/>
      <c r="G21" s="37"/>
    </row>
    <row r="22" spans="1:7" ht="30" x14ac:dyDescent="0.2">
      <c r="A22" s="32" t="s">
        <v>36</v>
      </c>
      <c r="B22" s="38" t="s">
        <v>37</v>
      </c>
      <c r="C22" s="38"/>
      <c r="D22" s="34"/>
      <c r="E22" s="36"/>
      <c r="F22" s="36"/>
      <c r="G22" s="37"/>
    </row>
    <row r="23" spans="1:7" x14ac:dyDescent="0.2">
      <c r="A23" s="39"/>
      <c r="B23" s="38" t="s">
        <v>38</v>
      </c>
      <c r="C23" s="38"/>
      <c r="D23" s="34"/>
      <c r="E23" s="36"/>
      <c r="F23" s="36"/>
      <c r="G23" s="37"/>
    </row>
    <row r="24" spans="1:7" ht="15.75" x14ac:dyDescent="0.2">
      <c r="A24" s="8"/>
      <c r="B24" s="40"/>
      <c r="C24" s="57" t="s">
        <v>39</v>
      </c>
      <c r="D24" s="41"/>
      <c r="E24" s="42"/>
      <c r="F24" s="42"/>
      <c r="G24" s="37"/>
    </row>
    <row r="25" spans="1:7" ht="15.75" x14ac:dyDescent="0.2">
      <c r="A25" s="8" t="s">
        <v>40</v>
      </c>
      <c r="B25" s="40"/>
      <c r="C25" s="57" t="s">
        <v>41</v>
      </c>
      <c r="D25" s="43"/>
      <c r="E25" s="41" t="s">
        <v>42</v>
      </c>
      <c r="F25" s="41"/>
      <c r="G25" s="37"/>
    </row>
    <row r="26" spans="1:7" s="34" customFormat="1" ht="16.5" customHeight="1" x14ac:dyDescent="0.2">
      <c r="A26" s="8" t="s">
        <v>43</v>
      </c>
      <c r="B26" s="40"/>
      <c r="C26" s="40"/>
      <c r="D26" s="43"/>
      <c r="E26" s="68" t="s">
        <v>43</v>
      </c>
      <c r="F26" s="68"/>
      <c r="G26" s="69"/>
    </row>
    <row r="27" spans="1:7" s="34" customFormat="1" ht="15.75" customHeight="1" x14ac:dyDescent="0.2">
      <c r="A27" s="71"/>
      <c r="B27" s="40"/>
      <c r="C27" s="40"/>
      <c r="D27" s="43"/>
      <c r="G27" s="37"/>
    </row>
    <row r="28" spans="1:7" s="34" customFormat="1" ht="15.75" x14ac:dyDescent="0.2">
      <c r="A28" s="39"/>
      <c r="B28" s="40"/>
      <c r="C28" s="40"/>
      <c r="D28" s="43"/>
      <c r="E28" s="36"/>
      <c r="F28" s="36"/>
      <c r="G28" s="37"/>
    </row>
    <row r="29" spans="1:7" s="34" customFormat="1" ht="16.5" thickBot="1" x14ac:dyDescent="0.25">
      <c r="A29" s="44"/>
      <c r="B29" s="45"/>
      <c r="C29" s="45"/>
      <c r="D29" s="46"/>
      <c r="E29" s="47"/>
      <c r="F29" s="47"/>
      <c r="G29" s="48"/>
    </row>
  </sheetData>
  <mergeCells count="18">
    <mergeCell ref="E26:G2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7:C7"/>
    <mergeCell ref="E5:F5"/>
    <mergeCell ref="B1:D1"/>
    <mergeCell ref="E4:G4"/>
    <mergeCell ref="B5:D5"/>
  </mergeCells>
  <conditionalFormatting sqref="G20">
    <cfRule type="cellIs" dxfId="0" priority="1" operator="greaterThanOrEqual">
      <formula>$G$5</formula>
    </cfRule>
  </conditionalFormatting>
  <printOptions horizontalCentered="1" verticalCentered="1"/>
  <pageMargins left="0" right="0" top="0" bottom="0" header="0" footer="0"/>
  <pageSetup paperSize="9" scale="76" orientation="landscape" horizontalDpi="4294967295" verticalDpi="4294967295" r:id="rId1"/>
  <headerFooter alignWithMargins="0">
    <oddFooter>&amp;C&amp;"Arial,Italique"&amp;8GHPS/DAEL/service Environnement/nettoyage des locaux/2013-2016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0</xdr:col>
                    <xdr:colOff>3848100</xdr:colOff>
                    <xdr:row>0</xdr:row>
                    <xdr:rowOff>857250</xdr:rowOff>
                  </from>
                  <to>
                    <xdr:col>1</xdr:col>
                    <xdr:colOff>38100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0</xdr:col>
                    <xdr:colOff>3848100</xdr:colOff>
                    <xdr:row>2</xdr:row>
                    <xdr:rowOff>66675</xdr:rowOff>
                  </from>
                  <to>
                    <xdr:col>1</xdr:col>
                    <xdr:colOff>28575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0</xdr:col>
                    <xdr:colOff>3848100</xdr:colOff>
                    <xdr:row>3</xdr:row>
                    <xdr:rowOff>28575</xdr:rowOff>
                  </from>
                  <to>
                    <xdr:col>1</xdr:col>
                    <xdr:colOff>28575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</xdr:col>
                    <xdr:colOff>2505075</xdr:colOff>
                    <xdr:row>1</xdr:row>
                    <xdr:rowOff>0</xdr:rowOff>
                  </from>
                  <to>
                    <xdr:col>2</xdr:col>
                    <xdr:colOff>47625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1</xdr:col>
                    <xdr:colOff>2505075</xdr:colOff>
                    <xdr:row>2</xdr:row>
                    <xdr:rowOff>66675</xdr:rowOff>
                  </from>
                  <to>
                    <xdr:col>2</xdr:col>
                    <xdr:colOff>47625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</xdr:col>
                    <xdr:colOff>2505075</xdr:colOff>
                    <xdr:row>3</xdr:row>
                    <xdr:rowOff>28575</xdr:rowOff>
                  </from>
                  <to>
                    <xdr:col>2</xdr:col>
                    <xdr:colOff>47625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Group Box 7">
              <controlPr defaultSize="0" autoFill="0" autoPict="0">
                <anchor moveWithCells="1">
                  <from>
                    <xdr:col>0</xdr:col>
                    <xdr:colOff>3771900</xdr:colOff>
                    <xdr:row>0</xdr:row>
                    <xdr:rowOff>752475</xdr:rowOff>
                  </from>
                  <to>
                    <xdr:col>2</xdr:col>
                    <xdr:colOff>2562225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5</xdr:col>
                    <xdr:colOff>400050</xdr:colOff>
                    <xdr:row>4</xdr:row>
                    <xdr:rowOff>28575</xdr:rowOff>
                  </from>
                  <to>
                    <xdr:col>5</xdr:col>
                    <xdr:colOff>685800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>
                <anchor moveWithCells="1">
                  <from>
                    <xdr:col>5</xdr:col>
                    <xdr:colOff>400050</xdr:colOff>
                    <xdr:row>4</xdr:row>
                    <xdr:rowOff>219075</xdr:rowOff>
                  </from>
                  <to>
                    <xdr:col>5</xdr:col>
                    <xdr:colOff>685800</xdr:colOff>
                    <xdr:row>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Group Box 10">
              <controlPr defaultSize="0" autoFill="0" autoPict="0">
                <anchor moveWithCells="1">
                  <from>
                    <xdr:col>4</xdr:col>
                    <xdr:colOff>161925</xdr:colOff>
                    <xdr:row>3</xdr:row>
                    <xdr:rowOff>257175</xdr:rowOff>
                  </from>
                  <to>
                    <xdr:col>6</xdr:col>
                    <xdr:colOff>1171575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314325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190500</xdr:rowOff>
                  </from>
                  <to>
                    <xdr:col>3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Group Box 13">
              <controlPr defaultSize="0" autoFill="0" autoPict="0">
                <anchor moveWithCells="1">
                  <from>
                    <xdr:col>2</xdr:col>
                    <xdr:colOff>171450</xdr:colOff>
                    <xdr:row>22</xdr:row>
                    <xdr:rowOff>123825</xdr:rowOff>
                  </from>
                  <to>
                    <xdr:col>3</xdr:col>
                    <xdr:colOff>266700</xdr:colOff>
                    <xdr:row>25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administratif</vt:lpstr>
      <vt:lpstr>administratif!Zone_d_impression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LAZARDEUX Yann</cp:lastModifiedBy>
  <cp:lastPrinted>2023-03-24T09:13:02Z</cp:lastPrinted>
  <dcterms:created xsi:type="dcterms:W3CDTF">2023-03-21T14:25:32Z</dcterms:created>
  <dcterms:modified xsi:type="dcterms:W3CDTF">2023-03-24T09:13:45Z</dcterms:modified>
</cp:coreProperties>
</file>